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45" windowWidth="19320" windowHeight="8835" activeTab="1"/>
  </bookViews>
  <sheets>
    <sheet name="2017 год" sheetId="8" r:id="rId1"/>
    <sheet name="2018-2019" sheetId="9" r:id="rId2"/>
  </sheets>
  <definedNames>
    <definedName name="_xlnm.Print_Area" localSheetId="0">'2017 год'!$A$1:$H$35</definedName>
  </definedNames>
  <calcPr calcId="144525"/>
</workbook>
</file>

<file path=xl/calcChain.xml><?xml version="1.0" encoding="utf-8"?>
<calcChain xmlns="http://schemas.openxmlformats.org/spreadsheetml/2006/main">
  <c r="I10" i="9" l="1"/>
  <c r="H10" i="9"/>
  <c r="I26" i="9" l="1"/>
  <c r="I28" i="9"/>
  <c r="H26" i="9"/>
  <c r="E26" i="9"/>
  <c r="D26" i="9"/>
  <c r="H28" i="9"/>
  <c r="F18" i="9"/>
  <c r="G18" i="9"/>
  <c r="I20" i="9"/>
  <c r="H20" i="9"/>
  <c r="E18" i="9"/>
  <c r="D18" i="9"/>
  <c r="D26" i="8"/>
  <c r="F28" i="8"/>
  <c r="F23" i="8"/>
  <c r="E21" i="8"/>
  <c r="D21" i="8"/>
  <c r="F20" i="8"/>
  <c r="D18" i="8"/>
  <c r="D15" i="8"/>
  <c r="I18" i="9" l="1"/>
  <c r="H18" i="9"/>
  <c r="I23" i="9"/>
  <c r="H23" i="9"/>
  <c r="E21" i="9"/>
  <c r="F21" i="9"/>
  <c r="G21" i="9"/>
  <c r="D21" i="9"/>
  <c r="I16" i="9" l="1"/>
  <c r="H16" i="9"/>
  <c r="I32" i="9"/>
  <c r="I31" i="9" s="1"/>
  <c r="H32" i="9"/>
  <c r="E31" i="9"/>
  <c r="F31" i="9"/>
  <c r="G31" i="9"/>
  <c r="H31" i="9"/>
  <c r="D31" i="9"/>
  <c r="E15" i="9"/>
  <c r="F15" i="9"/>
  <c r="G15" i="9"/>
  <c r="D15" i="9"/>
  <c r="F16" i="8"/>
  <c r="F32" i="8"/>
  <c r="F31" i="8" s="1"/>
  <c r="E31" i="8"/>
  <c r="D31" i="8"/>
  <c r="E15" i="8"/>
  <c r="I30" i="9" l="1"/>
  <c r="H30" i="9"/>
  <c r="I27" i="9"/>
  <c r="H27" i="9"/>
  <c r="I25" i="9"/>
  <c r="I24" i="9"/>
  <c r="I22" i="9"/>
  <c r="H25" i="9"/>
  <c r="H24" i="9"/>
  <c r="H22" i="9"/>
  <c r="I19" i="9"/>
  <c r="H19" i="9"/>
  <c r="I17" i="9"/>
  <c r="I15" i="9" s="1"/>
  <c r="H17" i="9"/>
  <c r="H15" i="9" s="1"/>
  <c r="I14" i="9"/>
  <c r="H14" i="9"/>
  <c r="I12" i="9"/>
  <c r="H12" i="9"/>
  <c r="I11" i="9"/>
  <c r="H11" i="9"/>
  <c r="I9" i="9"/>
  <c r="H9" i="9"/>
  <c r="F22" i="8"/>
  <c r="I21" i="9" l="1"/>
  <c r="H21" i="9"/>
  <c r="D29" i="9"/>
  <c r="E29" i="9"/>
  <c r="D13" i="9"/>
  <c r="E13" i="9"/>
  <c r="E8" i="9"/>
  <c r="D8" i="9"/>
  <c r="D29" i="8"/>
  <c r="E33" i="9" l="1"/>
  <c r="D33" i="9"/>
  <c r="D13" i="8"/>
  <c r="D8" i="8"/>
  <c r="H8" i="9" l="1"/>
  <c r="G29" i="9"/>
  <c r="H29" i="9"/>
  <c r="I29" i="9"/>
  <c r="F29" i="9"/>
  <c r="G26" i="9"/>
  <c r="F26" i="9"/>
  <c r="G13" i="9"/>
  <c r="H13" i="9"/>
  <c r="I13" i="9"/>
  <c r="F13" i="9"/>
  <c r="I8" i="9"/>
  <c r="G8" i="9"/>
  <c r="G33" i="9" s="1"/>
  <c r="F8" i="9"/>
  <c r="F33" i="9" s="1"/>
  <c r="I33" i="9" l="1"/>
  <c r="H33" i="9"/>
  <c r="E29" i="8"/>
  <c r="F29" i="8" s="1"/>
  <c r="E26" i="8"/>
  <c r="F26" i="8" s="1"/>
  <c r="E18" i="8"/>
  <c r="F9" i="8"/>
  <c r="F10" i="8"/>
  <c r="F11" i="8"/>
  <c r="F12" i="8"/>
  <c r="F14" i="8"/>
  <c r="F17" i="8"/>
  <c r="F15" i="8" s="1"/>
  <c r="F19" i="8"/>
  <c r="F24" i="8"/>
  <c r="F25" i="8"/>
  <c r="F27" i="8"/>
  <c r="F30" i="8"/>
  <c r="E13" i="8"/>
  <c r="F13" i="8" s="1"/>
  <c r="E8" i="8"/>
  <c r="D33" i="8"/>
  <c r="E33" i="8" l="1"/>
  <c r="F21" i="8"/>
  <c r="F8" i="8"/>
  <c r="F18" i="8"/>
  <c r="F33" i="8" l="1"/>
</calcChain>
</file>

<file path=xl/sharedStrings.xml><?xml version="1.0" encoding="utf-8"?>
<sst xmlns="http://schemas.openxmlformats.org/spreadsheetml/2006/main" count="181" uniqueCount="58">
  <si>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</si>
  <si>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</si>
  <si>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</si>
  <si>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</si>
  <si>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</si>
  <si>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</si>
  <si>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</si>
  <si>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</si>
  <si>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</si>
  <si>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</si>
  <si>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</si>
  <si>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</si>
  <si>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</si>
  <si>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</si>
  <si>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</si>
  <si>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</si>
  <si>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</si>
  <si>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</si>
  <si>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</si>
  <si>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</si>
  <si>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</si>
  <si>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</si>
  <si>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</si>
  <si>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</si>
  <si>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</si>
  <si>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</si>
  <si>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</si>
  <si>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</si>
  <si>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</si>
  <si>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</si>
  <si>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</si>
  <si>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</si>
  <si>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</si>
  <si>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</si>
  <si>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</si>
  <si>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</si>
  <si>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</si>
  <si>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Справка о вносимых изменениях в  расходы бюджета сельсовета на плановый период 2018 и 2019 годов</t>
  </si>
  <si>
    <t>2018 год</t>
  </si>
  <si>
    <t>2019 год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</si>
  <si>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</si>
  <si>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</si>
  <si>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</si>
  <si>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</si>
  <si>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</si>
  <si>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</si>
  <si>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</si>
  <si>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</si>
  <si>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</si>
  <si>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</si>
  <si>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</si>
  <si>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Сумма вносимых изменений апрель  месяц</t>
  </si>
  <si>
    <t xml:space="preserve">Справка № 2 о вносимых изменениях в  расходы бюджета сельсовета на 2017 год </t>
  </si>
  <si>
    <t xml:space="preserve">Исп. Сазонова Н.С. </t>
  </si>
  <si>
    <t xml:space="preserve">Текущий ремонт здания администрации сельсовета +/- 2900000; </t>
  </si>
  <si>
    <t>Исп. Сазонова Н.С.</t>
  </si>
  <si>
    <t>Утверждено решением от 11.04.2017 № 67</t>
  </si>
  <si>
    <t>Решение Сосоновоборского сельского Совета народных депутатов от 11.04.2017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</si>
</sst>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_-* #,##0.0_р_._-;\-* #,##0.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4" fillId="0" borderId="0" xfId="1" applyFont="1" applyAlignment="1">
      <alignment horizontal="right"/>
    </xf>
    <xf numFmtId="0" fontId="15" fillId="0" borderId="5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0" fontId="16" fillId="0" borderId="5" xfId="0" applyFont="1" applyBorder="1" applyAlignment="1">
      <alignment vertical="top" wrapText="1"/>
    </xf>
    <xf numFmtId="4" fontId="14" fillId="0" borderId="0" xfId="0" applyNumberFormat="1" applyFont="1"/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49" fontId="17" fillId="0" borderId="5" xfId="1" applyNumberFormat="1" applyFont="1" applyBorder="1" applyAlignment="1">
      <alignment horizontal="justify" vertical="center" wrapText="1"/>
    </xf>
    <xf numFmtId="49" fontId="18" fillId="0" borderId="5" xfId="1" applyNumberFormat="1" applyFont="1" applyBorder="1" applyAlignment="1">
      <alignment horizontal="justify" vertical="center" wrapText="1"/>
    </xf>
    <xf numFmtId="164" fontId="18" fillId="0" borderId="5" xfId="1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view="pageBreakPreview" zoomScale="88" zoomScaleSheetLayoutView="88" workbookViewId="0">
      <selection activeCell="E6" sqref="E6:E7"/>
    </sheetView>
  </sheetViews>
  <sheetFormatPr defaultColWidth="8.85546875" defaultRowHeight="15" x14ac:dyDescent="0.25"/>
  <cols>
    <col min="1" max="1" width="47.28515625" customWidth="1"/>
    <col min="2" max="3" width="10.28515625" customWidth="1"/>
    <col min="4" max="4" width="21.28515625" customWidth="1"/>
    <col min="5" max="5" width="19.140625" customWidth="1"/>
    <col min="6" max="6" width="21.28515625" customWidth="1"/>
    <col min="7" max="7" width="44.28515625" customWidth="1"/>
  </cols>
  <sheetData>
    <row r="1" spans="1:13" ht="25.5" customHeight="1" x14ac:dyDescent="0.3">
      <c r="A1" s="38" t="s">
        <v>52</v>
      </c>
      <c r="B1" s="38"/>
      <c r="C1" s="38"/>
      <c r="D1" s="38"/>
      <c r="E1" s="38"/>
      <c r="F1" s="38"/>
      <c r="G1" s="38"/>
      <c r="H1" s="38"/>
    </row>
    <row r="2" spans="1:13" ht="4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 x14ac:dyDescent="0.25">
      <c r="A4" s="1"/>
      <c r="B4" s="1"/>
      <c r="C4" s="1"/>
      <c r="D4" s="1"/>
      <c r="E4" s="1"/>
      <c r="F4" s="1"/>
    </row>
    <row r="5" spans="1:13" ht="18.75" customHeight="1" x14ac:dyDescent="0.25">
      <c r="A5" s="1"/>
      <c r="B5" s="1"/>
      <c r="C5" s="1"/>
      <c r="D5" s="3"/>
      <c r="E5" s="3"/>
      <c r="G5" s="3" t="s">
        <v>3</v>
      </c>
    </row>
    <row r="6" spans="1:13" ht="15" customHeight="1" x14ac:dyDescent="0.25">
      <c r="A6" s="41" t="s">
        <v>0</v>
      </c>
      <c r="B6" s="43" t="s">
        <v>1</v>
      </c>
      <c r="C6" s="43" t="s">
        <v>2</v>
      </c>
      <c r="D6" s="41" t="s">
        <v>56</v>
      </c>
      <c r="E6" s="39" t="s">
        <v>42</v>
      </c>
      <c r="F6" s="39" t="s">
        <v>33</v>
      </c>
      <c r="G6" s="36" t="s">
        <v>36</v>
      </c>
    </row>
    <row r="7" spans="1:13" ht="37.5" customHeight="1" x14ac:dyDescent="0.25">
      <c r="A7" s="42"/>
      <c r="B7" s="44"/>
      <c r="C7" s="44"/>
      <c r="D7" s="42"/>
      <c r="E7" s="40"/>
      <c r="F7" s="40"/>
      <c r="G7" s="37"/>
    </row>
    <row r="8" spans="1:13" ht="23.25" customHeight="1" x14ac:dyDescent="0.25">
      <c r="A8" s="33" t="s">
        <v>4</v>
      </c>
      <c r="B8" s="5" t="s">
        <v>5</v>
      </c>
      <c r="C8" s="5" t="s">
        <v>6</v>
      </c>
      <c r="D8" s="16">
        <f>D9+D10+D11+D12</f>
        <v>7284940.9700000007</v>
      </c>
      <c r="E8" s="16">
        <f>E9+E10+E11+E12</f>
        <v>0</v>
      </c>
      <c r="F8" s="16">
        <f>D8+E8</f>
        <v>7284940.9700000007</v>
      </c>
      <c r="G8" s="10"/>
    </row>
    <row r="9" spans="1:13" ht="42.75" customHeight="1" x14ac:dyDescent="0.25">
      <c r="A9" s="32" t="s">
        <v>7</v>
      </c>
      <c r="B9" s="7" t="s">
        <v>5</v>
      </c>
      <c r="C9" s="7" t="s">
        <v>8</v>
      </c>
      <c r="D9" s="17">
        <v>1013433</v>
      </c>
      <c r="E9" s="17"/>
      <c r="F9" s="17">
        <f t="shared" ref="F9:F30" si="0">D9+E9</f>
        <v>1013433</v>
      </c>
      <c r="G9" s="10"/>
    </row>
    <row r="10" spans="1:13" ht="64.5" customHeight="1" x14ac:dyDescent="0.25">
      <c r="A10" s="32" t="s">
        <v>9</v>
      </c>
      <c r="B10" s="7" t="s">
        <v>5</v>
      </c>
      <c r="C10" s="7" t="s">
        <v>10</v>
      </c>
      <c r="D10" s="17">
        <v>3161603</v>
      </c>
      <c r="E10" s="17"/>
      <c r="F10" s="17">
        <f t="shared" si="0"/>
        <v>3161603</v>
      </c>
      <c r="G10" s="10"/>
    </row>
    <row r="11" spans="1:13" ht="15.75" x14ac:dyDescent="0.25">
      <c r="A11" s="32" t="s">
        <v>11</v>
      </c>
      <c r="B11" s="7" t="s">
        <v>5</v>
      </c>
      <c r="C11" s="7" t="s">
        <v>12</v>
      </c>
      <c r="D11" s="8">
        <v>30000</v>
      </c>
      <c r="E11" s="13"/>
      <c r="F11" s="8">
        <f t="shared" si="0"/>
        <v>30000</v>
      </c>
      <c r="G11" s="14"/>
    </row>
    <row r="12" spans="1:13" ht="43.5" customHeight="1" x14ac:dyDescent="0.25">
      <c r="A12" s="32" t="s">
        <v>13</v>
      </c>
      <c r="B12" s="7" t="s">
        <v>5</v>
      </c>
      <c r="C12" s="7" t="s">
        <v>14</v>
      </c>
      <c r="D12" s="8">
        <v>3079904.97</v>
      </c>
      <c r="E12" s="8">
        <v>0</v>
      </c>
      <c r="F12" s="8">
        <f t="shared" si="0"/>
        <v>3079904.97</v>
      </c>
      <c r="G12" s="30" t="s">
        <v>54</v>
      </c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>D14</f>
        <v>441300</v>
      </c>
      <c r="E13" s="6">
        <f>E14</f>
        <v>0</v>
      </c>
      <c r="F13" s="6">
        <f t="shared" si="0"/>
        <v>441300</v>
      </c>
      <c r="G13" s="10"/>
    </row>
    <row r="14" spans="1:13" ht="21.75" customHeight="1" x14ac:dyDescent="0.25">
      <c r="A14" s="32" t="s">
        <v>32</v>
      </c>
      <c r="B14" s="7" t="s">
        <v>8</v>
      </c>
      <c r="C14" s="7" t="s">
        <v>15</v>
      </c>
      <c r="D14" s="17">
        <v>441300</v>
      </c>
      <c r="E14" s="17"/>
      <c r="F14" s="17">
        <f t="shared" si="0"/>
        <v>441300</v>
      </c>
      <c r="G14" s="10"/>
    </row>
    <row r="15" spans="1:13" ht="30" customHeight="1" x14ac:dyDescent="0.25">
      <c r="A15" s="33" t="s">
        <v>16</v>
      </c>
      <c r="B15" s="5" t="s">
        <v>15</v>
      </c>
      <c r="C15" s="5" t="s">
        <v>6</v>
      </c>
      <c r="D15" s="16">
        <f>D17+D16</f>
        <v>223898.15</v>
      </c>
      <c r="E15" s="16">
        <f t="shared" ref="E15:F15" si="1">E17+E16</f>
        <v>0</v>
      </c>
      <c r="F15" s="16">
        <f t="shared" si="1"/>
        <v>223898.15</v>
      </c>
      <c r="G15" s="10"/>
    </row>
    <row r="16" spans="1:13" ht="50.25" customHeight="1" x14ac:dyDescent="0.25">
      <c r="A16" s="32" t="s">
        <v>43</v>
      </c>
      <c r="B16" s="7"/>
      <c r="C16" s="7"/>
      <c r="D16" s="17">
        <v>50000</v>
      </c>
      <c r="E16" s="17"/>
      <c r="F16" s="17">
        <f>D16</f>
        <v>50000</v>
      </c>
      <c r="G16" s="10"/>
    </row>
    <row r="17" spans="1:7" ht="33.75" customHeight="1" x14ac:dyDescent="0.25">
      <c r="A17" s="32" t="s">
        <v>30</v>
      </c>
      <c r="B17" s="7" t="s">
        <v>15</v>
      </c>
      <c r="C17" s="7" t="s">
        <v>26</v>
      </c>
      <c r="D17" s="8">
        <v>173898.15</v>
      </c>
      <c r="E17" s="8">
        <v>0</v>
      </c>
      <c r="F17" s="8">
        <f t="shared" si="0"/>
        <v>173898.15</v>
      </c>
      <c r="G17" s="31"/>
    </row>
    <row r="18" spans="1:7" s="9" customFormat="1" ht="15.75" x14ac:dyDescent="0.25">
      <c r="A18" s="33" t="s">
        <v>34</v>
      </c>
      <c r="B18" s="5" t="s">
        <v>10</v>
      </c>
      <c r="C18" s="5" t="s">
        <v>6</v>
      </c>
      <c r="D18" s="6">
        <f>D19+D20</f>
        <v>1026226.91</v>
      </c>
      <c r="E18" s="6">
        <f>E19</f>
        <v>0</v>
      </c>
      <c r="F18" s="6">
        <f t="shared" si="0"/>
        <v>1026226.91</v>
      </c>
      <c r="G18" s="11"/>
    </row>
    <row r="19" spans="1:7" ht="15.75" x14ac:dyDescent="0.25">
      <c r="A19" s="32" t="s">
        <v>35</v>
      </c>
      <c r="B19" s="7" t="s">
        <v>10</v>
      </c>
      <c r="C19" s="7" t="s">
        <v>17</v>
      </c>
      <c r="D19" s="17">
        <v>996226.91</v>
      </c>
      <c r="E19" s="17">
        <v>0</v>
      </c>
      <c r="F19" s="17">
        <f t="shared" si="0"/>
        <v>996226.91</v>
      </c>
      <c r="G19" s="12"/>
    </row>
    <row r="20" spans="1:7" ht="30" x14ac:dyDescent="0.25">
      <c r="A20" s="32" t="s">
        <v>48</v>
      </c>
      <c r="B20" s="7" t="s">
        <v>10</v>
      </c>
      <c r="C20" s="7" t="s">
        <v>49</v>
      </c>
      <c r="D20" s="17">
        <v>30000</v>
      </c>
      <c r="E20" s="17"/>
      <c r="F20" s="17">
        <f>D20</f>
        <v>30000</v>
      </c>
      <c r="G20" s="12"/>
    </row>
    <row r="21" spans="1:7" ht="21.75" customHeight="1" x14ac:dyDescent="0.25">
      <c r="A21" s="33" t="s">
        <v>18</v>
      </c>
      <c r="B21" s="5" t="s">
        <v>19</v>
      </c>
      <c r="C21" s="5" t="s">
        <v>6</v>
      </c>
      <c r="D21" s="16">
        <f>D22+D23+D24+D25</f>
        <v>725655.46</v>
      </c>
      <c r="E21" s="16">
        <f t="shared" ref="E21:F21" si="2">E22+E23+E24+E25</f>
        <v>0</v>
      </c>
      <c r="F21" s="16">
        <f t="shared" si="2"/>
        <v>725655.46</v>
      </c>
      <c r="G21" s="10"/>
    </row>
    <row r="22" spans="1:7" ht="15.75" x14ac:dyDescent="0.25">
      <c r="A22" s="32" t="s">
        <v>44</v>
      </c>
      <c r="B22" s="7" t="s">
        <v>19</v>
      </c>
      <c r="C22" s="7" t="s">
        <v>5</v>
      </c>
      <c r="D22" s="8">
        <v>65000</v>
      </c>
      <c r="E22" s="8"/>
      <c r="F22" s="8">
        <f t="shared" si="0"/>
        <v>65000</v>
      </c>
      <c r="G22" s="10"/>
    </row>
    <row r="23" spans="1:7" ht="15.75" x14ac:dyDescent="0.25">
      <c r="A23" s="32" t="s">
        <v>47</v>
      </c>
      <c r="B23" s="7" t="s">
        <v>19</v>
      </c>
      <c r="C23" s="7" t="s">
        <v>8</v>
      </c>
      <c r="D23" s="8">
        <v>110000</v>
      </c>
      <c r="E23" s="8"/>
      <c r="F23" s="8">
        <f>D23</f>
        <v>110000</v>
      </c>
      <c r="G23" s="10"/>
    </row>
    <row r="24" spans="1:7" ht="15.75" x14ac:dyDescent="0.25">
      <c r="A24" s="32" t="s">
        <v>20</v>
      </c>
      <c r="B24" s="7" t="s">
        <v>19</v>
      </c>
      <c r="C24" s="7" t="s">
        <v>15</v>
      </c>
      <c r="D24" s="8">
        <v>453584.93</v>
      </c>
      <c r="E24" s="8">
        <v>0</v>
      </c>
      <c r="F24" s="8">
        <f t="shared" si="0"/>
        <v>453584.93</v>
      </c>
      <c r="G24" s="10"/>
    </row>
    <row r="25" spans="1:7" ht="30" x14ac:dyDescent="0.25">
      <c r="A25" s="32" t="s">
        <v>21</v>
      </c>
      <c r="B25" s="7" t="s">
        <v>19</v>
      </c>
      <c r="C25" s="7" t="s">
        <v>19</v>
      </c>
      <c r="D25" s="8">
        <v>97070.53</v>
      </c>
      <c r="E25" s="13"/>
      <c r="F25" s="8">
        <f t="shared" si="0"/>
        <v>97070.53</v>
      </c>
      <c r="G25" s="10"/>
    </row>
    <row r="26" spans="1:7" ht="15.75" x14ac:dyDescent="0.25">
      <c r="A26" s="33" t="s">
        <v>22</v>
      </c>
      <c r="B26" s="5" t="s">
        <v>23</v>
      </c>
      <c r="C26" s="5" t="s">
        <v>6</v>
      </c>
      <c r="D26" s="6">
        <f>D27+D28</f>
        <v>4893648.0599999996</v>
      </c>
      <c r="E26" s="6">
        <f>E27</f>
        <v>0</v>
      </c>
      <c r="F26" s="6">
        <f t="shared" si="0"/>
        <v>4893648.0599999996</v>
      </c>
      <c r="G26" s="10"/>
    </row>
    <row r="27" spans="1:7" ht="15.75" x14ac:dyDescent="0.25">
      <c r="A27" s="32" t="s">
        <v>24</v>
      </c>
      <c r="B27" s="7" t="s">
        <v>23</v>
      </c>
      <c r="C27" s="7" t="s">
        <v>5</v>
      </c>
      <c r="D27" s="8">
        <v>4843648.0599999996</v>
      </c>
      <c r="E27" s="8"/>
      <c r="F27" s="8">
        <f t="shared" si="0"/>
        <v>4843648.0599999996</v>
      </c>
      <c r="G27" s="10"/>
    </row>
    <row r="28" spans="1:7" ht="30" x14ac:dyDescent="0.25">
      <c r="A28" s="32" t="s">
        <v>50</v>
      </c>
      <c r="B28" s="7" t="s">
        <v>23</v>
      </c>
      <c r="C28" s="7" t="s">
        <v>10</v>
      </c>
      <c r="D28" s="8">
        <v>50000</v>
      </c>
      <c r="E28" s="8"/>
      <c r="F28" s="8">
        <f t="shared" si="0"/>
        <v>50000</v>
      </c>
      <c r="G28" s="10"/>
    </row>
    <row r="29" spans="1:7" ht="15.75" x14ac:dyDescent="0.25">
      <c r="A29" s="33" t="s">
        <v>25</v>
      </c>
      <c r="B29" s="5" t="s">
        <v>26</v>
      </c>
      <c r="C29" s="5" t="s">
        <v>6</v>
      </c>
      <c r="D29" s="6">
        <f>D30</f>
        <v>150706.16</v>
      </c>
      <c r="E29" s="6">
        <f>E30</f>
        <v>0</v>
      </c>
      <c r="F29" s="6">
        <f t="shared" si="0"/>
        <v>150706.16</v>
      </c>
      <c r="G29" s="10"/>
    </row>
    <row r="30" spans="1:7" ht="15.75" x14ac:dyDescent="0.25">
      <c r="A30" s="32" t="s">
        <v>27</v>
      </c>
      <c r="B30" s="7" t="s">
        <v>26</v>
      </c>
      <c r="C30" s="7" t="s">
        <v>5</v>
      </c>
      <c r="D30" s="8">
        <v>150706.16</v>
      </c>
      <c r="E30" s="8"/>
      <c r="F30" s="8">
        <f t="shared" si="0"/>
        <v>150706.16</v>
      </c>
      <c r="G30" s="10"/>
    </row>
    <row r="31" spans="1:7" ht="15.75" customHeight="1" x14ac:dyDescent="0.25">
      <c r="A31" s="33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F31" si="3">E32</f>
        <v>0</v>
      </c>
      <c r="F31" s="6">
        <f t="shared" si="3"/>
        <v>0</v>
      </c>
      <c r="G31" s="10"/>
    </row>
    <row r="32" spans="1:7" ht="26.25" customHeight="1" x14ac:dyDescent="0.25">
      <c r="A32" s="32" t="s">
        <v>46</v>
      </c>
      <c r="B32" s="7" t="s">
        <v>12</v>
      </c>
      <c r="C32" s="7" t="s">
        <v>19</v>
      </c>
      <c r="D32" s="8">
        <v>0</v>
      </c>
      <c r="E32" s="8"/>
      <c r="F32" s="8">
        <f>D32</f>
        <v>0</v>
      </c>
      <c r="G32" s="10"/>
    </row>
    <row r="33" spans="1:7" ht="15.75" x14ac:dyDescent="0.25">
      <c r="A33" s="34" t="s">
        <v>28</v>
      </c>
      <c r="B33" s="5" t="s">
        <v>29</v>
      </c>
      <c r="C33" s="5" t="s">
        <v>29</v>
      </c>
      <c r="D33" s="6">
        <f>D8+D13+D15+D18+D21+D26+D29+D31</f>
        <v>14746375.710000001</v>
      </c>
      <c r="E33" s="6">
        <f t="shared" ref="E33:F33" si="4">E8+E13+E15+E18+E21+E26+E29+E31</f>
        <v>0</v>
      </c>
      <c r="F33" s="6">
        <f t="shared" si="4"/>
        <v>14746375.710000001</v>
      </c>
      <c r="G33" s="10"/>
    </row>
    <row r="34" spans="1:7" x14ac:dyDescent="0.25">
      <c r="F34" s="15"/>
    </row>
    <row r="35" spans="1:7" x14ac:dyDescent="0.25">
      <c r="A35" t="s">
        <v>53</v>
      </c>
    </row>
    <row r="36" spans="1:7" x14ac:dyDescent="0.25">
      <c r="F36" s="15"/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zoomScale="78" zoomScaleNormal="77" zoomScaleSheetLayoutView="78" workbookViewId="0">
      <selection activeCell="F12" sqref="F12"/>
    </sheetView>
  </sheetViews>
  <sheetFormatPr defaultColWidth="8.85546875" defaultRowHeight="15" x14ac:dyDescent="0.25"/>
  <cols>
    <col min="1" max="1" width="57.85546875" customWidth="1"/>
    <col min="2" max="3" width="6.42578125" customWidth="1"/>
    <col min="4" max="4" width="15.28515625" customWidth="1"/>
    <col min="5" max="5" width="16.5703125" customWidth="1"/>
    <col min="6" max="6" width="13.5703125" customWidth="1"/>
    <col min="7" max="7" width="14.85546875" customWidth="1"/>
    <col min="8" max="8" width="15.42578125" customWidth="1"/>
    <col min="9" max="9" width="19.42578125" customWidth="1"/>
    <col min="10" max="10" width="39.140625" customWidth="1"/>
  </cols>
  <sheetData>
    <row r="1" spans="1:13" ht="51" customHeight="1" x14ac:dyDescent="0.25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4"/>
      <c r="L2" s="4"/>
      <c r="M2" s="4"/>
    </row>
    <row r="3" spans="1:13" ht="18.7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  <c r="L3" s="2"/>
      <c r="M3" s="2"/>
    </row>
    <row r="4" spans="1:13" ht="18.75" customHeight="1" x14ac:dyDescent="0.25">
      <c r="A4" s="20"/>
      <c r="B4" s="20"/>
      <c r="C4" s="20"/>
      <c r="D4" s="20"/>
      <c r="E4" s="21"/>
      <c r="F4" s="20"/>
      <c r="G4" s="22"/>
      <c r="H4" s="22"/>
      <c r="I4" s="22"/>
      <c r="J4" s="22"/>
    </row>
    <row r="5" spans="1:13" ht="27.75" customHeight="1" x14ac:dyDescent="0.25">
      <c r="A5" s="20"/>
      <c r="B5" s="20"/>
      <c r="C5" s="20"/>
      <c r="D5" s="3"/>
      <c r="E5" s="3"/>
      <c r="F5" s="22"/>
      <c r="G5" s="22"/>
      <c r="H5" s="22"/>
      <c r="I5" s="22"/>
      <c r="J5" s="23" t="s">
        <v>3</v>
      </c>
    </row>
    <row r="6" spans="1:13" ht="48.75" customHeight="1" x14ac:dyDescent="0.25">
      <c r="A6" s="39" t="s">
        <v>0</v>
      </c>
      <c r="B6" s="43" t="s">
        <v>1</v>
      </c>
      <c r="C6" s="43" t="s">
        <v>2</v>
      </c>
      <c r="D6" s="46" t="s">
        <v>57</v>
      </c>
      <c r="E6" s="47"/>
      <c r="F6" s="48" t="s">
        <v>51</v>
      </c>
      <c r="G6" s="49"/>
      <c r="H6" s="48" t="s">
        <v>40</v>
      </c>
      <c r="I6" s="49"/>
      <c r="J6" s="24" t="s">
        <v>41</v>
      </c>
    </row>
    <row r="7" spans="1:13" ht="27.75" customHeight="1" x14ac:dyDescent="0.25">
      <c r="A7" s="40"/>
      <c r="B7" s="44"/>
      <c r="C7" s="44"/>
      <c r="D7" s="25" t="s">
        <v>38</v>
      </c>
      <c r="E7" s="25" t="s">
        <v>39</v>
      </c>
      <c r="F7" s="25" t="s">
        <v>38</v>
      </c>
      <c r="G7" s="25" t="s">
        <v>39</v>
      </c>
      <c r="H7" s="25" t="s">
        <v>38</v>
      </c>
      <c r="I7" s="25" t="s">
        <v>39</v>
      </c>
      <c r="J7" s="24"/>
    </row>
    <row r="8" spans="1:13" ht="29.25" customHeight="1" x14ac:dyDescent="0.25">
      <c r="A8" s="33" t="s">
        <v>4</v>
      </c>
      <c r="B8" s="26" t="s">
        <v>5</v>
      </c>
      <c r="C8" s="26" t="s">
        <v>6</v>
      </c>
      <c r="D8" s="6">
        <f t="shared" ref="D8:I8" si="0">D9+D10+D11+D12</f>
        <v>4337140.97</v>
      </c>
      <c r="E8" s="6">
        <f t="shared" si="0"/>
        <v>4343240.97</v>
      </c>
      <c r="F8" s="6">
        <f t="shared" si="0"/>
        <v>0</v>
      </c>
      <c r="G8" s="6">
        <f t="shared" si="0"/>
        <v>0</v>
      </c>
      <c r="H8" s="6">
        <f t="shared" si="0"/>
        <v>4337140.97</v>
      </c>
      <c r="I8" s="6">
        <f t="shared" si="0"/>
        <v>4343240.97</v>
      </c>
      <c r="J8" s="6"/>
    </row>
    <row r="9" spans="1:13" ht="27.75" customHeight="1" x14ac:dyDescent="0.25">
      <c r="A9" s="32" t="s">
        <v>7</v>
      </c>
      <c r="B9" s="27" t="s">
        <v>5</v>
      </c>
      <c r="C9" s="27" t="s">
        <v>8</v>
      </c>
      <c r="D9" s="8">
        <v>1013433</v>
      </c>
      <c r="E9" s="8">
        <v>1013433</v>
      </c>
      <c r="F9" s="8"/>
      <c r="G9" s="8"/>
      <c r="H9" s="8">
        <f t="shared" ref="H9:I12" si="1">D9</f>
        <v>1013433</v>
      </c>
      <c r="I9" s="8">
        <f t="shared" si="1"/>
        <v>1013433</v>
      </c>
      <c r="J9" s="8"/>
    </row>
    <row r="10" spans="1:13" ht="47.25" customHeight="1" x14ac:dyDescent="0.25">
      <c r="A10" s="32" t="s">
        <v>9</v>
      </c>
      <c r="B10" s="27" t="s">
        <v>5</v>
      </c>
      <c r="C10" s="27" t="s">
        <v>10</v>
      </c>
      <c r="D10" s="8">
        <v>3118803</v>
      </c>
      <c r="E10" s="8">
        <v>3124903</v>
      </c>
      <c r="F10" s="8">
        <v>0</v>
      </c>
      <c r="G10" s="8">
        <v>0</v>
      </c>
      <c r="H10" s="8">
        <f>D10+F10</f>
        <v>3118803</v>
      </c>
      <c r="I10" s="8">
        <f>E10+G10</f>
        <v>3124903</v>
      </c>
      <c r="J10" s="8"/>
    </row>
    <row r="11" spans="1:13" ht="15.75" x14ac:dyDescent="0.25">
      <c r="A11" s="32" t="s">
        <v>11</v>
      </c>
      <c r="B11" s="7" t="s">
        <v>5</v>
      </c>
      <c r="C11" s="7" t="s">
        <v>12</v>
      </c>
      <c r="D11" s="8">
        <v>30000</v>
      </c>
      <c r="E11" s="8">
        <v>30000</v>
      </c>
      <c r="F11" s="8"/>
      <c r="G11" s="8"/>
      <c r="H11" s="8">
        <f t="shared" si="1"/>
        <v>30000</v>
      </c>
      <c r="I11" s="8">
        <f t="shared" si="1"/>
        <v>30000</v>
      </c>
      <c r="J11" s="8"/>
    </row>
    <row r="12" spans="1:13" ht="15.75" x14ac:dyDescent="0.25">
      <c r="A12" s="32" t="s">
        <v>13</v>
      </c>
      <c r="B12" s="7" t="s">
        <v>5</v>
      </c>
      <c r="C12" s="7" t="s">
        <v>14</v>
      </c>
      <c r="D12" s="8">
        <v>174904.97</v>
      </c>
      <c r="E12" s="8">
        <v>174904.97</v>
      </c>
      <c r="F12" s="8"/>
      <c r="G12" s="8"/>
      <c r="H12" s="8">
        <f t="shared" si="1"/>
        <v>174904.97</v>
      </c>
      <c r="I12" s="8">
        <f t="shared" si="1"/>
        <v>174904.97</v>
      </c>
      <c r="J12" s="8"/>
    </row>
    <row r="13" spans="1:13" ht="15.75" x14ac:dyDescent="0.25">
      <c r="A13" s="33" t="s">
        <v>31</v>
      </c>
      <c r="B13" s="5" t="s">
        <v>8</v>
      </c>
      <c r="C13" s="5" t="s">
        <v>6</v>
      </c>
      <c r="D13" s="6">
        <f t="shared" ref="D13:E13" si="2">D14</f>
        <v>441300</v>
      </c>
      <c r="E13" s="6">
        <f t="shared" si="2"/>
        <v>441300</v>
      </c>
      <c r="F13" s="6">
        <f>F14</f>
        <v>0</v>
      </c>
      <c r="G13" s="6">
        <f t="shared" ref="G13:I13" si="3">G14</f>
        <v>0</v>
      </c>
      <c r="H13" s="6">
        <f t="shared" si="3"/>
        <v>441300</v>
      </c>
      <c r="I13" s="6">
        <f t="shared" si="3"/>
        <v>441300</v>
      </c>
      <c r="J13" s="6"/>
    </row>
    <row r="14" spans="1:13" ht="22.5" customHeight="1" x14ac:dyDescent="0.25">
      <c r="A14" s="32" t="s">
        <v>32</v>
      </c>
      <c r="B14" s="27" t="s">
        <v>8</v>
      </c>
      <c r="C14" s="27" t="s">
        <v>15</v>
      </c>
      <c r="D14" s="8">
        <v>441300</v>
      </c>
      <c r="E14" s="8">
        <v>441300</v>
      </c>
      <c r="F14" s="8"/>
      <c r="G14" s="8"/>
      <c r="H14" s="8">
        <f>D14</f>
        <v>441300</v>
      </c>
      <c r="I14" s="8">
        <f>E14</f>
        <v>441300</v>
      </c>
      <c r="J14" s="8"/>
    </row>
    <row r="15" spans="1:13" ht="33" customHeight="1" x14ac:dyDescent="0.25">
      <c r="A15" s="33" t="s">
        <v>16</v>
      </c>
      <c r="B15" s="5" t="s">
        <v>15</v>
      </c>
      <c r="C15" s="5" t="s">
        <v>6</v>
      </c>
      <c r="D15" s="16">
        <f>D17+D16</f>
        <v>100100</v>
      </c>
      <c r="E15" s="16">
        <f t="shared" ref="E15:I15" si="4">E17+E16</f>
        <v>86900</v>
      </c>
      <c r="F15" s="16">
        <f t="shared" si="4"/>
        <v>0</v>
      </c>
      <c r="G15" s="16">
        <f t="shared" si="4"/>
        <v>0</v>
      </c>
      <c r="H15" s="16">
        <f t="shared" si="4"/>
        <v>100100</v>
      </c>
      <c r="I15" s="16">
        <f t="shared" si="4"/>
        <v>86900</v>
      </c>
      <c r="J15" s="6"/>
    </row>
    <row r="16" spans="1:13" ht="32.25" customHeight="1" x14ac:dyDescent="0.25">
      <c r="A16" s="32" t="s">
        <v>43</v>
      </c>
      <c r="B16" s="7" t="s">
        <v>15</v>
      </c>
      <c r="C16" s="7" t="s">
        <v>17</v>
      </c>
      <c r="D16" s="17">
        <v>50100</v>
      </c>
      <c r="E16" s="17">
        <v>36900</v>
      </c>
      <c r="F16" s="17"/>
      <c r="G16" s="17"/>
      <c r="H16" s="17">
        <f>D16</f>
        <v>50100</v>
      </c>
      <c r="I16" s="17">
        <f>E16</f>
        <v>36900</v>
      </c>
      <c r="J16" s="6"/>
    </row>
    <row r="17" spans="1:10" ht="15.75" x14ac:dyDescent="0.25">
      <c r="A17" s="32" t="s">
        <v>30</v>
      </c>
      <c r="B17" s="7" t="s">
        <v>15</v>
      </c>
      <c r="C17" s="7" t="s">
        <v>26</v>
      </c>
      <c r="D17" s="8">
        <v>50000</v>
      </c>
      <c r="E17" s="8">
        <v>50000</v>
      </c>
      <c r="F17" s="8"/>
      <c r="G17" s="8"/>
      <c r="H17" s="8">
        <f>D17</f>
        <v>50000</v>
      </c>
      <c r="I17" s="8">
        <f>E17</f>
        <v>50000</v>
      </c>
      <c r="J17" s="8"/>
    </row>
    <row r="18" spans="1:10" ht="15.75" x14ac:dyDescent="0.25">
      <c r="A18" s="33" t="s">
        <v>34</v>
      </c>
      <c r="B18" s="5" t="s">
        <v>10</v>
      </c>
      <c r="C18" s="5" t="s">
        <v>6</v>
      </c>
      <c r="D18" s="6">
        <f>D19+D20</f>
        <v>1010564.68</v>
      </c>
      <c r="E18" s="6">
        <f>E19+E20</f>
        <v>1133834.18</v>
      </c>
      <c r="F18" s="6">
        <f t="shared" ref="F18:G18" si="5">F19+F20</f>
        <v>0</v>
      </c>
      <c r="G18" s="6">
        <f t="shared" si="5"/>
        <v>0</v>
      </c>
      <c r="H18" s="6">
        <f>D18+F18</f>
        <v>1010564.68</v>
      </c>
      <c r="I18" s="6">
        <f>E18+G18</f>
        <v>1133834.18</v>
      </c>
      <c r="J18" s="8"/>
    </row>
    <row r="19" spans="1:10" ht="47.25" customHeight="1" x14ac:dyDescent="0.25">
      <c r="A19" s="32" t="s">
        <v>35</v>
      </c>
      <c r="B19" s="7" t="s">
        <v>10</v>
      </c>
      <c r="C19" s="7" t="s">
        <v>17</v>
      </c>
      <c r="D19" s="17">
        <v>980564.68</v>
      </c>
      <c r="E19" s="17">
        <v>1103834.18</v>
      </c>
      <c r="F19" s="17">
        <v>0</v>
      </c>
      <c r="G19" s="17">
        <v>0</v>
      </c>
      <c r="H19" s="17">
        <f>F19</f>
        <v>0</v>
      </c>
      <c r="I19" s="17">
        <f>G19</f>
        <v>0</v>
      </c>
      <c r="J19" s="35"/>
    </row>
    <row r="20" spans="1:10" ht="20.25" customHeight="1" x14ac:dyDescent="0.25">
      <c r="A20" s="32" t="s">
        <v>48</v>
      </c>
      <c r="B20" s="7" t="s">
        <v>10</v>
      </c>
      <c r="C20" s="7" t="s">
        <v>49</v>
      </c>
      <c r="D20" s="17">
        <v>30000</v>
      </c>
      <c r="E20" s="17">
        <v>30000</v>
      </c>
      <c r="F20" s="17"/>
      <c r="G20" s="17"/>
      <c r="H20" s="17">
        <f>D20</f>
        <v>30000</v>
      </c>
      <c r="I20" s="17">
        <f>E20</f>
        <v>30000</v>
      </c>
      <c r="J20" s="28"/>
    </row>
    <row r="21" spans="1:10" ht="15" customHeight="1" x14ac:dyDescent="0.25">
      <c r="A21" s="33" t="s">
        <v>18</v>
      </c>
      <c r="B21" s="26" t="s">
        <v>19</v>
      </c>
      <c r="C21" s="26" t="s">
        <v>6</v>
      </c>
      <c r="D21" s="6">
        <f>D22+D23+D24+D25</f>
        <v>702028.8600000001</v>
      </c>
      <c r="E21" s="6">
        <f t="shared" ref="E21:I21" si="6">E22+E23+E24+E25</f>
        <v>715328.8600000001</v>
      </c>
      <c r="F21" s="6">
        <f t="shared" si="6"/>
        <v>0</v>
      </c>
      <c r="G21" s="6">
        <f t="shared" si="6"/>
        <v>0</v>
      </c>
      <c r="H21" s="6">
        <f t="shared" si="6"/>
        <v>702028.8600000001</v>
      </c>
      <c r="I21" s="6">
        <f t="shared" si="6"/>
        <v>715328.8600000001</v>
      </c>
      <c r="J21" s="6"/>
    </row>
    <row r="22" spans="1:10" ht="15.75" x14ac:dyDescent="0.25">
      <c r="A22" s="32" t="s">
        <v>44</v>
      </c>
      <c r="B22" s="7" t="s">
        <v>19</v>
      </c>
      <c r="C22" s="7" t="s">
        <v>5</v>
      </c>
      <c r="D22" s="8">
        <v>65000</v>
      </c>
      <c r="E22" s="8">
        <v>65000</v>
      </c>
      <c r="F22" s="8"/>
      <c r="G22" s="8"/>
      <c r="H22" s="8">
        <f t="shared" ref="H22:I25" si="7">D22</f>
        <v>65000</v>
      </c>
      <c r="I22" s="8">
        <f t="shared" si="7"/>
        <v>65000</v>
      </c>
      <c r="J22" s="8"/>
    </row>
    <row r="23" spans="1:10" ht="15.75" x14ac:dyDescent="0.25">
      <c r="A23" s="32" t="s">
        <v>47</v>
      </c>
      <c r="B23" s="7" t="s">
        <v>19</v>
      </c>
      <c r="C23" s="7" t="s">
        <v>8</v>
      </c>
      <c r="D23" s="8">
        <v>70000</v>
      </c>
      <c r="E23" s="8">
        <v>70000</v>
      </c>
      <c r="F23" s="8"/>
      <c r="G23" s="8"/>
      <c r="H23" s="8">
        <f>D23</f>
        <v>70000</v>
      </c>
      <c r="I23" s="8">
        <f>E23</f>
        <v>70000</v>
      </c>
      <c r="J23" s="8"/>
    </row>
    <row r="24" spans="1:10" ht="15.75" x14ac:dyDescent="0.25">
      <c r="A24" s="32" t="s">
        <v>20</v>
      </c>
      <c r="B24" s="7" t="s">
        <v>19</v>
      </c>
      <c r="C24" s="7" t="s">
        <v>15</v>
      </c>
      <c r="D24" s="8">
        <v>469958.33</v>
      </c>
      <c r="E24" s="8">
        <v>483258.33</v>
      </c>
      <c r="F24" s="8"/>
      <c r="G24" s="8"/>
      <c r="H24" s="8">
        <f t="shared" si="7"/>
        <v>469958.33</v>
      </c>
      <c r="I24" s="8">
        <f t="shared" si="7"/>
        <v>483258.33</v>
      </c>
      <c r="J24" s="8"/>
    </row>
    <row r="25" spans="1:10" ht="22.5" customHeight="1" x14ac:dyDescent="0.25">
      <c r="A25" s="32" t="s">
        <v>21</v>
      </c>
      <c r="B25" s="27" t="s">
        <v>19</v>
      </c>
      <c r="C25" s="27" t="s">
        <v>19</v>
      </c>
      <c r="D25" s="8">
        <v>97070.53</v>
      </c>
      <c r="E25" s="8">
        <v>97070.53</v>
      </c>
      <c r="F25" s="8"/>
      <c r="G25" s="8"/>
      <c r="H25" s="8">
        <f t="shared" si="7"/>
        <v>97070.53</v>
      </c>
      <c r="I25" s="8">
        <f t="shared" si="7"/>
        <v>97070.53</v>
      </c>
      <c r="J25" s="8"/>
    </row>
    <row r="26" spans="1:10" ht="15.75" x14ac:dyDescent="0.25">
      <c r="A26" s="33" t="s">
        <v>22</v>
      </c>
      <c r="B26" s="5" t="s">
        <v>23</v>
      </c>
      <c r="C26" s="5" t="s">
        <v>6</v>
      </c>
      <c r="D26" s="6">
        <f>D27+D28</f>
        <v>4993648.0599999996</v>
      </c>
      <c r="E26" s="6">
        <f>E27+E28</f>
        <v>4993648.0599999996</v>
      </c>
      <c r="F26" s="6">
        <f>F27</f>
        <v>0</v>
      </c>
      <c r="G26" s="6">
        <f t="shared" ref="G26" si="8">G27</f>
        <v>0</v>
      </c>
      <c r="H26" s="6">
        <f>H27+H28</f>
        <v>4993648.0599999996</v>
      </c>
      <c r="I26" s="6">
        <f>I27+I28</f>
        <v>4993648.0599999996</v>
      </c>
      <c r="J26" s="6"/>
    </row>
    <row r="27" spans="1:10" ht="15.75" x14ac:dyDescent="0.25">
      <c r="A27" s="32" t="s">
        <v>24</v>
      </c>
      <c r="B27" s="7" t="s">
        <v>23</v>
      </c>
      <c r="C27" s="7" t="s">
        <v>5</v>
      </c>
      <c r="D27" s="8">
        <v>4843648.0599999996</v>
      </c>
      <c r="E27" s="8">
        <v>4843648.0599999996</v>
      </c>
      <c r="F27" s="8"/>
      <c r="G27" s="8"/>
      <c r="H27" s="8">
        <f>D27</f>
        <v>4843648.0599999996</v>
      </c>
      <c r="I27" s="8">
        <f>E27</f>
        <v>4843648.0599999996</v>
      </c>
      <c r="J27" s="8"/>
    </row>
    <row r="28" spans="1:10" ht="21" customHeight="1" x14ac:dyDescent="0.25">
      <c r="A28" s="32" t="s">
        <v>50</v>
      </c>
      <c r="B28" s="7" t="s">
        <v>23</v>
      </c>
      <c r="C28" s="7" t="s">
        <v>10</v>
      </c>
      <c r="D28" s="8">
        <v>150000</v>
      </c>
      <c r="E28" s="8">
        <v>150000</v>
      </c>
      <c r="F28" s="8"/>
      <c r="G28" s="8"/>
      <c r="H28" s="8">
        <f>D28</f>
        <v>150000</v>
      </c>
      <c r="I28" s="8">
        <f>E28</f>
        <v>150000</v>
      </c>
      <c r="J28" s="8"/>
    </row>
    <row r="29" spans="1:10" ht="15.75" x14ac:dyDescent="0.25">
      <c r="A29" s="33" t="s">
        <v>25</v>
      </c>
      <c r="B29" s="5" t="s">
        <v>26</v>
      </c>
      <c r="C29" s="5" t="s">
        <v>6</v>
      </c>
      <c r="D29" s="6">
        <f t="shared" ref="D29:E29" si="9">D30</f>
        <v>150706.16</v>
      </c>
      <c r="E29" s="6">
        <f t="shared" si="9"/>
        <v>150706.16</v>
      </c>
      <c r="F29" s="6">
        <f>F30</f>
        <v>0</v>
      </c>
      <c r="G29" s="6">
        <f t="shared" ref="G29:I29" si="10">G30</f>
        <v>0</v>
      </c>
      <c r="H29" s="6">
        <f t="shared" si="10"/>
        <v>150706.16</v>
      </c>
      <c r="I29" s="6">
        <f t="shared" si="10"/>
        <v>150706.16</v>
      </c>
      <c r="J29" s="6"/>
    </row>
    <row r="30" spans="1:10" ht="15.75" x14ac:dyDescent="0.25">
      <c r="A30" s="32" t="s">
        <v>27</v>
      </c>
      <c r="B30" s="7" t="s">
        <v>26</v>
      </c>
      <c r="C30" s="7" t="s">
        <v>5</v>
      </c>
      <c r="D30" s="8">
        <v>150706.16</v>
      </c>
      <c r="E30" s="8">
        <v>150706.16</v>
      </c>
      <c r="F30" s="8"/>
      <c r="G30" s="8"/>
      <c r="H30" s="8">
        <f>D30</f>
        <v>150706.16</v>
      </c>
      <c r="I30" s="8">
        <f>E30</f>
        <v>150706.16</v>
      </c>
      <c r="J30" s="8"/>
    </row>
    <row r="31" spans="1:10" ht="15.75" x14ac:dyDescent="0.25">
      <c r="A31" s="33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I31" si="11">E32</f>
        <v>0</v>
      </c>
      <c r="F31" s="6">
        <f t="shared" si="11"/>
        <v>0</v>
      </c>
      <c r="G31" s="6">
        <f t="shared" si="11"/>
        <v>0</v>
      </c>
      <c r="H31" s="6">
        <f t="shared" si="11"/>
        <v>0</v>
      </c>
      <c r="I31" s="6">
        <f t="shared" si="11"/>
        <v>0</v>
      </c>
      <c r="J31" s="8"/>
    </row>
    <row r="32" spans="1:10" ht="18.75" customHeight="1" x14ac:dyDescent="0.25">
      <c r="A32" s="32" t="s">
        <v>46</v>
      </c>
      <c r="B32" s="7" t="s">
        <v>12</v>
      </c>
      <c r="C32" s="7" t="s">
        <v>19</v>
      </c>
      <c r="D32" s="8">
        <v>0</v>
      </c>
      <c r="E32" s="8">
        <v>0</v>
      </c>
      <c r="F32" s="8"/>
      <c r="G32" s="8"/>
      <c r="H32" s="8">
        <f>D32</f>
        <v>0</v>
      </c>
      <c r="I32" s="8">
        <f>E32</f>
        <v>0</v>
      </c>
      <c r="J32" s="8"/>
    </row>
    <row r="33" spans="1:10" ht="15.75" x14ac:dyDescent="0.25">
      <c r="A33" s="34" t="s">
        <v>28</v>
      </c>
      <c r="B33" s="5" t="s">
        <v>29</v>
      </c>
      <c r="C33" s="5" t="s">
        <v>29</v>
      </c>
      <c r="D33" s="6">
        <f>D8+D13+D15+D21+D18+D26+D29+D31</f>
        <v>11735488.73</v>
      </c>
      <c r="E33" s="6">
        <f t="shared" ref="E33:I33" si="12">E8+E13+E15+E21+E18+E26+E29+E31</f>
        <v>11864958.23</v>
      </c>
      <c r="F33" s="6">
        <f t="shared" si="12"/>
        <v>0</v>
      </c>
      <c r="G33" s="6">
        <f t="shared" si="12"/>
        <v>0</v>
      </c>
      <c r="H33" s="6">
        <f t="shared" si="12"/>
        <v>11735488.73</v>
      </c>
      <c r="I33" s="6">
        <f t="shared" si="12"/>
        <v>11864958.23</v>
      </c>
      <c r="J33" s="6"/>
    </row>
    <row r="34" spans="1:10" ht="15.75" x14ac:dyDescent="0.25">
      <c r="A34" s="22"/>
      <c r="B34" s="22"/>
      <c r="C34" s="22"/>
      <c r="D34" s="22"/>
      <c r="E34" s="22"/>
      <c r="F34" s="22"/>
      <c r="G34" s="22"/>
      <c r="H34" s="29"/>
      <c r="I34" s="29"/>
      <c r="J34" s="22"/>
    </row>
    <row r="35" spans="1:10" ht="15.75" x14ac:dyDescent="0.25">
      <c r="A35" s="22"/>
      <c r="B35" s="22"/>
      <c r="C35" s="22"/>
      <c r="D35" s="22"/>
      <c r="E35" s="22"/>
      <c r="F35" s="22"/>
      <c r="G35" s="22"/>
      <c r="H35" s="29"/>
      <c r="I35" s="22"/>
      <c r="J35" s="22"/>
    </row>
    <row r="36" spans="1:10" ht="15.75" x14ac:dyDescent="0.25">
      <c r="A36" s="22" t="s">
        <v>55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 год</vt:lpstr>
      <vt:lpstr>2018-2019</vt:lpstr>
      <vt:lpstr>'2017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Евгения Владимировна Ножнюк</cp:lastModifiedBy>
  <cp:lastPrinted>2017-04-28T02:29:44Z</cp:lastPrinted>
  <dcterms:created xsi:type="dcterms:W3CDTF">2013-05-31T10:21:32Z</dcterms:created>
  <dcterms:modified xsi:type="dcterms:W3CDTF">2017-04-28T02:29:49Z</dcterms:modified>
</cp:coreProperties>
</file>